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activeTab="2"/>
  </bookViews>
  <sheets>
    <sheet name="Portada" sheetId="1" r:id="rId1"/>
    <sheet name="5 E002" sheetId="2" r:id="rId2"/>
    <sheet name="5 E003" sheetId="3" r:id="rId3"/>
  </sheets>
  <definedNames>
    <definedName name="_xlnm.Print_Area" localSheetId="1">'5 E002'!$B$2:$U$39</definedName>
    <definedName name="_xlnm.Print_Area" localSheetId="2">'5 E003'!$B$2:$U$33</definedName>
    <definedName name="_xlnm.Print_Area" localSheetId="0">Portada!$B$1:$AD$86</definedName>
    <definedName name="_xlnm.Print_Titles" localSheetId="1">'5 E002'!$1:$4</definedName>
    <definedName name="_xlnm.Print_Titles" localSheetId="2">'5 E003'!$1:$4</definedName>
    <definedName name="_xlnm.Print_Titles" localSheetId="0">Portada!$1:$4</definedName>
  </definedNames>
  <calcPr calcId="125725"/>
</workbook>
</file>

<file path=xl/calcChain.xml><?xml version="1.0" encoding="utf-8"?>
<calcChain xmlns="http://schemas.openxmlformats.org/spreadsheetml/2006/main">
  <c r="T27" i="3"/>
  <c r="U27" s="1"/>
  <c r="S27"/>
  <c r="R27"/>
  <c r="T26"/>
  <c r="S26"/>
  <c r="U26" s="1"/>
  <c r="R26"/>
  <c r="U22"/>
  <c r="U21"/>
  <c r="U20"/>
  <c r="U19"/>
  <c r="U18"/>
  <c r="U17"/>
  <c r="U16"/>
  <c r="U15"/>
  <c r="U14"/>
  <c r="U13"/>
  <c r="U12"/>
  <c r="U11"/>
  <c r="T28" i="2"/>
  <c r="U28" s="1"/>
  <c r="S28"/>
  <c r="R28"/>
  <c r="T27"/>
  <c r="S27"/>
  <c r="R27"/>
  <c r="U23"/>
  <c r="U22"/>
  <c r="U21"/>
  <c r="U20"/>
  <c r="U19"/>
  <c r="U18"/>
  <c r="U17"/>
  <c r="U16"/>
  <c r="U15"/>
  <c r="U14"/>
  <c r="U13"/>
  <c r="U12"/>
  <c r="U11"/>
  <c r="U27" l="1"/>
</calcChain>
</file>

<file path=xl/sharedStrings.xml><?xml version="1.0" encoding="utf-8"?>
<sst xmlns="http://schemas.openxmlformats.org/spreadsheetml/2006/main" count="289" uniqueCount="155">
  <si>
    <t>Informes sobre la Situación Económica,
las Finanzas Públicas y la Deuda Pública</t>
  </si>
  <si>
    <t xml:space="preserve">    Primer Trimestre 2013</t>
  </si>
  <si>
    <t>Ramo 05
Relaciones Exteriores</t>
  </si>
  <si>
    <t>Programas presupuestarios cuya MIR se incluye en el reporte</t>
  </si>
  <si>
    <t xml:space="preserve">E-002 Protección y asistencia consular
E-003 Expedición de pasaportes y servicios consulares
</t>
  </si>
  <si>
    <t xml:space="preserve">      Primer Trimestre 2013</t>
  </si>
  <si>
    <t>DATOS DEL PROGRAMA</t>
  </si>
  <si>
    <t>Programa presupuestario</t>
  </si>
  <si>
    <t>E002</t>
  </si>
  <si>
    <t>Protección y asistencia consular</t>
  </si>
  <si>
    <t>Ramo</t>
  </si>
  <si>
    <t>5</t>
  </si>
  <si>
    <t>Relaciones Exteriores</t>
  </si>
  <si>
    <t>Unidad responsable</t>
  </si>
  <si>
    <t>211-Dirección General de Protección a Mexicanos en el Exterior</t>
  </si>
  <si>
    <t>Enfoques transversales</t>
  </si>
  <si>
    <t>Clasificación Funcional</t>
  </si>
  <si>
    <t>Finalidad</t>
  </si>
  <si>
    <t>1 - Gobierno</t>
  </si>
  <si>
    <t>Función</t>
  </si>
  <si>
    <t>4 - Relaciones Exteriores</t>
  </si>
  <si>
    <t>Subfunción</t>
  </si>
  <si>
    <t>1 - Relaciones Exteriores</t>
  </si>
  <si>
    <t>Actividad Institucional</t>
  </si>
  <si>
    <t>3 - Protección, asistencia y servicios eficientes y suficientes para los mexicanos en el exterior o que viajan al exterior</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</si>
  <si>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</si>
  <si>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</si>
  <si>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</si>
  <si>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</si>
  <si>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</si>
  <si>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</si>
  <si>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</si>
  <si>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</si>
  <si>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</si>
  <si>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</si>
  <si>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</si>
  <si>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</si>
  <si>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</si>
  <si>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</si>
  <si>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</si>
  <si>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defensa de los derechos de las personas de nacionalidad mexicana en el exterior, mediante la atención de casos de asistencia y protección consular.</t>
  </si>
  <si>
    <r>
      <t>Porcentaje de connacionales en el exterior, que solicitan asistencia y protección consular.</t>
    </r>
    <r>
      <rPr>
        <i/>
        <sz val="10"/>
        <color indexed="30"/>
        <rFont val="Adobe Caslon Pro"/>
      </rPr>
      <t xml:space="preserve">
</t>
    </r>
  </si>
  <si>
    <t>((Número de casos de asistencia y protección consular atendidos en el periodo de reporte)/(Número de casos de asistencia y protección consular atendidos en el año anterior))x100.</t>
  </si>
  <si>
    <t>Porcentaje</t>
  </si>
  <si>
    <t>Estratégico-Eficacia-Anual</t>
  </si>
  <si>
    <t>N/A</t>
  </si>
  <si>
    <t>Propósito</t>
  </si>
  <si>
    <t>Personas de nacionalidad mexicana, resuelven su problemática de asistencia y protección consular.</t>
  </si>
  <si>
    <r>
      <t>Porcentaje de casos de Asistencia Consular resueltos.</t>
    </r>
    <r>
      <rPr>
        <i/>
        <sz val="10"/>
        <color indexed="30"/>
        <rFont val="Adobe Caslon Pro"/>
      </rPr>
      <t xml:space="preserve">
Indicador Seleccionado</t>
    </r>
  </si>
  <si>
    <t xml:space="preserve">(Número de casos de asistencia consular resueltos favorablemente en el trimestre/Número de solicitudes de asistencia consular recibidos en el trimestre)x100  </t>
  </si>
  <si>
    <t>Estratégico-Eficacia-Trimestral</t>
  </si>
  <si>
    <t/>
  </si>
  <si>
    <r>
      <t>Porcentaje de casos de Protección Consular resueltos.</t>
    </r>
    <r>
      <rPr>
        <i/>
        <sz val="10"/>
        <color indexed="30"/>
        <rFont val="Adobe Caslon Pro"/>
      </rPr>
      <t xml:space="preserve">
Indicador Seleccionado</t>
    </r>
  </si>
  <si>
    <t xml:space="preserve">(Número de casos de protección consular resueltos favorablemente en el trimestre/Número de solicitudes de protección consular recibidos en el trimestre)x100.  </t>
  </si>
  <si>
    <t>Componente</t>
  </si>
  <si>
    <t>A Asistencia y protección consular en los ámbitos de Derechos humanos, Penal, Migratorio, Laboral, Civil y Administrativo, recibida por los conacionales en el exterior.</t>
  </si>
  <si>
    <r>
      <t>Porcentaje de Incremento  de Los mexicanos en el exterior que reciben Asistencia consular.</t>
    </r>
    <r>
      <rPr>
        <i/>
        <sz val="10"/>
        <color indexed="30"/>
        <rFont val="Adobe Caslon Pro"/>
      </rPr>
      <t xml:space="preserve">
</t>
    </r>
  </si>
  <si>
    <t>((Número de casos de asistencia consular atendidos en el  periodo  de reporte)/(Número de casos de asistencia consular atendidos en el año anterior))x100.</t>
  </si>
  <si>
    <t>Gestión-Eficiencia-Semestral</t>
  </si>
  <si>
    <r>
      <t>Porcentaje de Incremento  de los mexicanos en el exterior que reciben Protección Consular.</t>
    </r>
    <r>
      <rPr>
        <i/>
        <sz val="10"/>
        <color indexed="30"/>
        <rFont val="Adobe Caslon Pro"/>
      </rPr>
      <t xml:space="preserve">
</t>
    </r>
  </si>
  <si>
    <t>((Número de casos de protección consular atendidos en el perido de reporte) / (Número de casos de protección consular atendidos en el año anterior)) X 100.</t>
  </si>
  <si>
    <t>B La igualdad jurídica, los derechos humanos de las mujeres y la no discriminación, garantizados en el marco del programa de Equidad de Género.</t>
  </si>
  <si>
    <r>
      <t>Porcentaje de Atención y apoyo a casos de discriminación y derechos humanos.de connacionales en el exterior.</t>
    </r>
    <r>
      <rPr>
        <i/>
        <sz val="10"/>
        <color indexed="30"/>
        <rFont val="Adobe Caslon Pro"/>
      </rPr>
      <t xml:space="preserve">
</t>
    </r>
  </si>
  <si>
    <t>((Número de casos de protección consular, atendidos en el Programa de equidad de Género en el trimestre) / (Número de casos de protección consular, atendidos en el Programa de Equidad de Género, en el mismo periodo del año inmediato anterior)) X 100.</t>
  </si>
  <si>
    <t>Gestión-Eficacia-Semestral</t>
  </si>
  <si>
    <t>Actividad</t>
  </si>
  <si>
    <t>A 1 Atención a los mexicanos en el exterior mediante el seguimiento de casos de asistencia y protección consular.</t>
  </si>
  <si>
    <r>
      <t>Porcentaje de incremento de las gestiones realizadas para la atención de los casos de asistencia consular.</t>
    </r>
    <r>
      <rPr>
        <i/>
        <sz val="10"/>
        <color indexed="30"/>
        <rFont val="Adobe Caslon Pro"/>
      </rPr>
      <t xml:space="preserve">
</t>
    </r>
  </si>
  <si>
    <t>(Número de gestiones realizadas a los casos de asistencia consular, atendidos en el trimestre)/(Número de gestiones realizadas a los casos de asistencia consular, atendidos en el mismo periodo del año anterior))x100</t>
  </si>
  <si>
    <t>Gestión-Eficiencia-Trimestral</t>
  </si>
  <si>
    <r>
      <t>Porcentaje de incremento de las gestiones realizadas para la atención de los casos de protección consular.</t>
    </r>
    <r>
      <rPr>
        <i/>
        <sz val="10"/>
        <color indexed="30"/>
        <rFont val="Adobe Caslon Pro"/>
      </rPr>
      <t xml:space="preserve">
</t>
    </r>
  </si>
  <si>
    <t>((Número de gestiones realizadas a los casos de protección consular consular, atendidos en el trimestre)/(Número de gestiones realizadas a los casos de protección consular, atendidos en el año anterior)) X 100.</t>
  </si>
  <si>
    <t>B 2 Contribución para garantizar la equidad de género de conacionales víctimas de maltrato y trata de personas en el exterior.</t>
  </si>
  <si>
    <r>
      <t>Número de casos atendidos y apoyados de  mujeres, niñas, niños y adultos mayores en el exterior, en situación de maltrato.</t>
    </r>
    <r>
      <rPr>
        <i/>
        <sz val="10"/>
        <color indexed="30"/>
        <rFont val="Adobe Caslon Pro"/>
      </rPr>
      <t xml:space="preserve">
</t>
    </r>
  </si>
  <si>
    <t>Suma de casos de mujeres, niñas, niños y adultos mayores en situación de maltrato apoyadas en el periodo de reporte.</t>
  </si>
  <si>
    <t>Caso</t>
  </si>
  <si>
    <r>
      <t>Número de Connacionales en el exterior apoyados y repatriados en situación vulnerable.</t>
    </r>
    <r>
      <rPr>
        <i/>
        <sz val="10"/>
        <color indexed="30"/>
        <rFont val="Adobe Caslon Pro"/>
      </rPr>
      <t xml:space="preserve">
</t>
    </r>
  </si>
  <si>
    <t>Suma de casos de connacionales repatriados en situación vulnerable en el periodo de reporte.</t>
  </si>
  <si>
    <r>
      <t>Número de apoyos a connacionales en el exterior, víctimas de trata de personas.</t>
    </r>
    <r>
      <rPr>
        <i/>
        <sz val="10"/>
        <color indexed="30"/>
        <rFont val="Adobe Caslon Pro"/>
      </rPr>
      <t xml:space="preserve">
</t>
    </r>
  </si>
  <si>
    <t>Suma de casos de connacionales apoyados víctimas de trata de personas.en el periodo de reporte.</t>
  </si>
  <si>
    <r>
      <t>Número de casos atendidos y apoyados de mexicanas privadas de su libertad en el exterior.</t>
    </r>
    <r>
      <rPr>
        <i/>
        <sz val="10"/>
        <color indexed="30"/>
        <rFont val="Adobe Caslon Pro"/>
      </rPr>
      <t xml:space="preserve">
</t>
    </r>
  </si>
  <si>
    <t>Suma de casos de mexicanas presas, atendidas y apoyadas en el periodo de reporte.</t>
  </si>
  <si>
    <r>
      <t>Número de personal consular en Estados Unidos capacitado en materia de genero, derechos humanos y violencia contra las mujeres.</t>
    </r>
    <r>
      <rPr>
        <i/>
        <sz val="10"/>
        <color indexed="30"/>
        <rFont val="Adobe Caslon Pro"/>
      </rPr>
      <t xml:space="preserve">
</t>
    </r>
  </si>
  <si>
    <t>Suma de personal consular capacitado, en el periodo de reporte.</t>
  </si>
  <si>
    <t>Persona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</si>
  <si>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</si>
  <si>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</si>
  <si>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</si>
  <si>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</si>
  <si>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</si>
  <si>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</si>
  <si>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</si>
  <si>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</si>
  <si>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</si>
  <si>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</si>
  <si>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</si>
  <si>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casos de Asistencia Consular resueltos.
</t>
    </r>
    <r>
      <rPr>
        <sz val="10"/>
        <rFont val="Adobe Caslon Pro"/>
        <family val="2"/>
      </rPr>
      <t xml:space="preserve"> Causa : Las representaciones consulares de México en el exterior, realizan su mayor esfuerzo para lograr concluir satisfactoriamente los asuntos de asistencia consular, debido a las leyes de los países receptorers generalmente los casos de mexicanos en el exterior llevan un tiempo prolongado para lograr se conclusión, aunado a esto existen factores externos (mexicano con desconocimiento de sus derechos), que no permiten la pronta conclusión de los asuntos. Efecto: Fortalecimiento de los programas de promoción y difusión en materia de asistencia y protección consular.   Mayor presentcia consulara para la atenciaón de todos aquellos mexicanos que requieren de la asistencia consular. Otros Motivos:NO APLICA</t>
    </r>
  </si>
  <si>
    <r>
      <t xml:space="preserve">Porcentaje de casos de Protección Consular resueltos.
</t>
    </r>
    <r>
      <rPr>
        <sz val="10"/>
        <rFont val="Adobe Caslon Pro"/>
        <family val="2"/>
      </rPr>
      <t xml:space="preserve"> Causa : Los asuntos de protección consular, requieren de un elevado número de gestiones y de periodos de tiempo más extensos por ser asuntos clasificados en el ámbito penal, civil y migratorios,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Efecto: Fortalecimiento de la presencia consular para atender a todos aquellos mexicanos que requieren de la protección consular, no obstante la atención personalizada a los connacionales, la conclusión de casos depende generalmente de las autoridades extranjeras, motivo por el cual se refuerzan acciones para tratar de concluir satisfactoriamente un mayor número de asuntos de protección consular.    Las calendarización oportuna por parte de las representaciones, para las visitas consulares a los centros de detención migratoria y penitenciarios, conlleva a una mejor atención, concluyendo favorablemente aquellos casos en los que solo se  requiere de orientación y asesoria. Otros Motivos:NO APLICA</t>
    </r>
  </si>
  <si>
    <r>
      <t xml:space="preserve">Porcentaje de incremento de las gestiones realizadas para la atención de los casos de asistencia consular.
</t>
    </r>
    <r>
      <rPr>
        <sz val="10"/>
        <rFont val="Adobe Caslon Pro"/>
        <family val="2"/>
      </rPr>
      <t xml:space="preserve"> Causa : El endurecimiento de las Leyes actuales del país receptor, el desconocimiento de las mismas por parte de nuestros conacionales, son los principales motivos para que los conacionales no se acerquen a las representaciones Diplomáticas/Consulares a solicitar la asistencia consular, la disminución de asuntos de asistencia consular, se ve reflejada en menos gestiones realizadas.    Por otra parte, las acciones realizadas en los casos de asistencia consular, varian conforme al desarrollo de los asuntos, lo que dificulta la programación de las metas. Efecto: La red Diplomática y consular de México en el exterior, continua realizando las gestiones necesarias para la conclusión satisfactoria de los asuntos de asistencia consular.    Esta Dirección General y las Delegaciones Foraneas de la SRE, se encuentran en constante comunicación con las Representaciones de México en el exterior, no obstante lo anterior, las gestiones realizadas disminuyeron para este periodo de reporte. Otros Motivos:NO APLICA</t>
    </r>
  </si>
  <si>
    <r>
      <t xml:space="preserve">Porcentaje de incremento de las gestiones realizadas para la atención de los casos de protección consular.
</t>
    </r>
    <r>
      <rPr>
        <sz val="10"/>
        <rFont val="Adobe Caslon Pro"/>
        <family val="2"/>
      </rPr>
      <t xml:space="preserve"> Causa : Debido a la disminución en la atención de casos de protección consular, las gestiones realizadas se vieron afectadas, no obstante que las representaciones diplomáticas y consulares, continuan realizando las gestiones necesarias para lograr que los casos atendidos se soluciones de forma favorable, Efecto: Reforzamiento en los programas de consulados sobre ruedas y móviles, jornadas sabatinas y jornadas comunitarias, en los cuales se promueve la asistencia y protección consular.     Esta Dirección General y las Delegaciones Foraneas de la SRE, se encuentran en constante comunicación con las Representaciones de México en el exterior, lo que conlleva a un aumento del 12.2% en las gestiones realizadas, superando así la meta programada para el periodo de reporte. Otros Motivos:NO APLICA.</t>
    </r>
  </si>
  <si>
    <r>
      <t xml:space="preserve">Número de casos atendidos y apoyados de  mujeres, niñas, niños y adultos mayores en el exterior, en situación de maltrato.
</t>
    </r>
    <r>
      <rPr>
        <sz val="10"/>
        <rFont val="Adobe Caslon Pro"/>
        <family val="2"/>
      </rPr>
      <t xml:space="preserve"> Causa : La atención a la comunidad mexicana se ofrece a petición del propio interesado, y esta obedece en gran medida a las particularidades del fenómeno migratorio, como la estancia sin documentación migratoria adecuada, la aplicación de la legislación correspondiente, ambiente social antiinmigrante, acceso a los servicios sociales y de justicia.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Mayor acercamiento de los mexicanos a las representaciones consulares, así como mexicanos mejor informados que hacen vales sus derechos. Otros Motivos:NO APLICA</t>
    </r>
  </si>
  <si>
    <r>
      <t xml:space="preserve">Número de Connacionales en el exterior apoyados y repatriados en situación vulnerable.
</t>
    </r>
    <r>
      <rPr>
        <sz val="10"/>
        <rFont val="Adobe Caslon Pro"/>
        <family val="2"/>
      </rPr>
      <t xml:space="preserve"> Causa : La aplicación de programas de repatriaciones laterales, hacia las diferentes fronteras de Estados Unidos de América con México, programa aplicado unilateralmente por el gobierno estadounidense.    Reforzamiento en las campañas de promoción y difusión de la asistencia consular que ofrecen la representaciones consulares.  Efecto: 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 Otros Motivos:NO APLICA</t>
    </r>
  </si>
  <si>
    <r>
      <t xml:space="preserve">Número de apoyos a connacionales en el exterior, víctimas de trata de personas.
</t>
    </r>
    <r>
      <rPr>
        <sz val="10"/>
        <rFont val="Adobe Caslon Pro"/>
        <family val="2"/>
      </rPr>
      <t xml:space="preserve"> Causa : Los programas de información dirigidos a personas de nacionalidad mexicana de ambos sexos, ha dado como resultado que estos confíen en las representaciones de México en el exterior aun más y con mayor confianza al solicitar apoyos consulares principalmente en los Estados Unidos de América.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Otros Motivos:NO APLICA</t>
    </r>
  </si>
  <si>
    <r>
      <t xml:space="preserve">Número de casos atendidos y apoyados de mexicanas privadas de su libertad en el exterior.
</t>
    </r>
    <r>
      <rPr>
        <sz val="10"/>
        <rFont val="Adobe Caslon Pro"/>
        <family val="2"/>
      </rPr>
      <t xml:space="preserve"> Causa : Reforzamiento en los programas de protección preventiva, da como resultado un mayor número de mexicanas mayor informadas y respetuosas de la ley.    No obstante que se continua con una mejor calendarización de visitas penintenciarias a centros de detención en donde se ubican nacionales del sexo femenino, la cifra de connacionales presas disminuyo en este periodo de reporte. Efecto: Situación que se toma como benefica para las mexicanas, al disminuir el número de connacionales detenidas por algún delito.     Atención personalizada para brindar la protección consular a todas aquellas mexicanas que se encuentran detenidas por diferentes delitos, . Otros Motivos:NO APLICA</t>
    </r>
  </si>
  <si>
    <r>
      <t xml:space="preserve">Número de personal consular en Estados Unidos capacitado en materia de genero, derechos humanos y violencia contra las mujeres.
</t>
    </r>
    <r>
      <rPr>
        <sz val="10"/>
        <rFont val="Adobe Caslon Pro"/>
        <family val="2"/>
      </rPr>
      <t xml:space="preserve"> Causa : Para el presente año se ha calendarizado una serie de talleres de capacitación en materia de equidad de genero, para este periodo de reporte no se impartio capacitación alguna.    El inicio de los talleres de capacitación, iniciará a partir del segundo trimestre del año en curso. Efecto: Por razones de logística la calendarización de los talleres de capacitación en la materia de equidad de genero, dará inicio a partir del 2° trimestre del año de reporte. Otros Motivos:NO APLICA</t>
    </r>
  </si>
  <si>
    <t>E003</t>
  </si>
  <si>
    <t>Expedición de pasaportes y servicios consulares</t>
  </si>
  <si>
    <t>212-Dirección General de Servicios Consulares</t>
  </si>
  <si>
    <t>Contribuir a la protección de los derechos de los mexicanos en el exterior mediante la coordinación de la prestación de servicios consulares.</t>
  </si>
  <si>
    <r>
      <t>Porcentaje de documentos consulares expedidos a mexicanos.</t>
    </r>
    <r>
      <rPr>
        <i/>
        <sz val="10"/>
        <color indexed="30"/>
        <rFont val="Adobe Caslon Pro"/>
      </rPr>
      <t xml:space="preserve">
</t>
    </r>
  </si>
  <si>
    <t>(Número total de documentos consulares expedidos a mexicanos durante el año actual/Total de documentos consulares y migratorios expedidos en el año actual)x100</t>
  </si>
  <si>
    <t>Las representaciones de México en el exterior (RME´s) cuentan con los requerimientos necesarios para ofrecer servicios consulares y migratorios.</t>
  </si>
  <si>
    <r>
      <t>Número de actualizaciones de lineamientos para la expedición de documentos consulares y migratorios.</t>
    </r>
    <r>
      <rPr>
        <i/>
        <sz val="10"/>
        <color indexed="30"/>
        <rFont val="Adobe Caslon Pro"/>
      </rPr>
      <t xml:space="preserve">
</t>
    </r>
  </si>
  <si>
    <t>Sumatoria de todos los lineamientos modificados durante el año actual.</t>
  </si>
  <si>
    <t>Número de lineamientos</t>
  </si>
  <si>
    <t>A Personal capacitado en materia de documentación consular y migratoria.</t>
  </si>
  <si>
    <r>
      <t>Porcentaje del personal capacitado.</t>
    </r>
    <r>
      <rPr>
        <i/>
        <sz val="10"/>
        <color indexed="30"/>
        <rFont val="Adobe Caslon Pro"/>
      </rPr>
      <t xml:space="preserve">
</t>
    </r>
  </si>
  <si>
    <t>(Número total de empleados capacitados durante el periodo del año actual/Número total de empleados capacitados durante el periodo del año anteriorl)x100</t>
  </si>
  <si>
    <t>B Servicios Consulares proporcionados por las Representaciones de México en el Exterior.</t>
  </si>
  <si>
    <r>
      <t xml:space="preserve">Número de pasaportes y otros documentos consulares expedidos  </t>
    </r>
    <r>
      <rPr>
        <i/>
        <sz val="10"/>
        <color indexed="30"/>
        <rFont val="Adobe Caslon Pro"/>
      </rPr>
      <t xml:space="preserve">
Indicador Seleccionado</t>
    </r>
  </si>
  <si>
    <t>Sumatoria de pasaportes y otros documentos consulares expedidos en el periodo de reporte</t>
  </si>
  <si>
    <t>Número de documentos consulares</t>
  </si>
  <si>
    <t>Gestión-Eficacia-Trimestral</t>
  </si>
  <si>
    <t>C Sistemas informáticos implementados para la prestación de servicios consulares y migratorios.</t>
  </si>
  <si>
    <r>
      <t>Número de actualizaciones en los módulos que integran el sistema informático.</t>
    </r>
    <r>
      <rPr>
        <i/>
        <sz val="10"/>
        <color indexed="30"/>
        <rFont val="Adobe Caslon Pro"/>
      </rPr>
      <t xml:space="preserve">
</t>
    </r>
  </si>
  <si>
    <t>Sumatoria de todos las actualizaciones que forman parte del SIAC durante el año actual.</t>
  </si>
  <si>
    <t>Número de actualizaciones</t>
  </si>
  <si>
    <t>D Pasaportes expedidos como documento de identificación a los mexicanos .</t>
  </si>
  <si>
    <r>
      <t>Número de pasaportes expedidos durante el año en territorio nacional.</t>
    </r>
    <r>
      <rPr>
        <i/>
        <sz val="10"/>
        <color indexed="30"/>
        <rFont val="Adobe Caslon Pro"/>
      </rPr>
      <t xml:space="preserve">
</t>
    </r>
  </si>
  <si>
    <t>Sumatoria de pasaportes expedidos en territorio nacional durante el periodo en curso.</t>
  </si>
  <si>
    <t>Pasaporte</t>
  </si>
  <si>
    <t>A 1 Realización del Programa Anual de Capacitación.</t>
  </si>
  <si>
    <r>
      <t>Número de cursos de capacitación impartidos.</t>
    </r>
    <r>
      <rPr>
        <i/>
        <sz val="10"/>
        <color indexed="30"/>
        <rFont val="Adobe Caslon Pro"/>
      </rPr>
      <t xml:space="preserve">
</t>
    </r>
  </si>
  <si>
    <t>Sumatoria de cursos de capacitación durante el periodo de reporte.</t>
  </si>
  <si>
    <t>Número de cursos</t>
  </si>
  <si>
    <t>B 2 Seguimiento (administrativo) de programas especiales de prestación de servicios consulares.</t>
  </si>
  <si>
    <r>
      <t>Porcentaje de documentos consulares y migratorios expedidos en el marco de los programas especiales.</t>
    </r>
    <r>
      <rPr>
        <i/>
        <sz val="10"/>
        <color indexed="30"/>
        <rFont val="Adobe Caslon Pro"/>
      </rPr>
      <t xml:space="preserve">
</t>
    </r>
  </si>
  <si>
    <t>(Número de documentos consulares y migratorios expedidos en los eventos de los programas especiales durante el periodo de reporte/Total de documentos consulares y migratorios expedidos durante el período de reporte) x 100.</t>
  </si>
  <si>
    <t>C 3 Integración de Nuevos módulos en el Sistema Informático SIAC.</t>
  </si>
  <si>
    <r>
      <t xml:space="preserve">Número de módulos incorporados al SIAC </t>
    </r>
    <r>
      <rPr>
        <i/>
        <sz val="10"/>
        <color indexed="30"/>
        <rFont val="Adobe Caslon Pro"/>
      </rPr>
      <t xml:space="preserve">
</t>
    </r>
  </si>
  <si>
    <t>Sumatoria de los nuevos módulos durante el periodo de reporte.</t>
  </si>
  <si>
    <t>Número de módulos</t>
  </si>
  <si>
    <t>C 4 Sistematización de documentos consulares y migratorios expedidos por las Representaciones de México en el Exterior.</t>
  </si>
  <si>
    <r>
      <t>Porcentaje de documentos expedidos de manera sistematizada.</t>
    </r>
    <r>
      <rPr>
        <i/>
        <sz val="10"/>
        <color indexed="30"/>
        <rFont val="Adobe Caslon Pro"/>
      </rPr>
      <t xml:space="preserve">
</t>
    </r>
  </si>
  <si>
    <t>(Número de documentos consulares y migratorios expedidos de manera sistematizada durante el año actual/Total de documentos consulares y migratorios expedidos durante el año actual) X 100</t>
  </si>
  <si>
    <t>D 5 Expedición de pasaportes que cumplan con los estandares de seguridad.</t>
  </si>
  <si>
    <r>
      <t>Porcentaje de pasaportes emitidos a nivel nacional durante el periodo en curso.</t>
    </r>
    <r>
      <rPr>
        <i/>
        <sz val="10"/>
        <color indexed="30"/>
        <rFont val="Adobe Caslon Pro"/>
      </rPr>
      <t xml:space="preserve">
</t>
    </r>
  </si>
  <si>
    <t>((Número de pasaportes emitidos en territorio nacional durante el período actual)/(Número de pasaportes emitidos en territorio nacional durante en el año anterior)) X 100.</t>
  </si>
  <si>
    <t>D 6 Expedición de documentos públicos  para surtir efectos en el extranjero.</t>
  </si>
  <si>
    <r>
      <t>Porcentaje de legalizaciones emitidas a nivel nacional durante el periodo en curso.</t>
    </r>
    <r>
      <rPr>
        <i/>
        <sz val="10"/>
        <color indexed="30"/>
        <rFont val="Adobe Caslon Pro"/>
      </rPr>
      <t xml:space="preserve">
</t>
    </r>
  </si>
  <si>
    <t xml:space="preserve">((Número de legalizaciones emitidas en territorio nacional durante el periodo en curso)/(Número de legalizaciones emitidas en territorio nacional durante el año anterior))X100.  </t>
  </si>
  <si>
    <r>
      <t xml:space="preserve">Número de pasaportes y otros documentos consulares expedidos  
</t>
    </r>
    <r>
      <rPr>
        <sz val="10"/>
        <rFont val="Adobe Caslon Pro"/>
        <family val="2"/>
      </rPr>
      <t xml:space="preserve"> Causa : En el primer trimestre de 2013 se expidieron 1,076,045 documentos; es decir, la meta se cumplió en un 88.5% respecto a la meta programada. Respecto al año anterior, esto representa un incremento del 0.2% en documentos expedidos en las representaciones de México en el exterior.  Efecto: Se conserva la demanda en la expedición de documentos consulares por parte de las representaciones de México en el exterior. Otros Motivos:</t>
    </r>
  </si>
  <si>
    <r>
      <t xml:space="preserve">Porcentaje de documentos consulares y migratorios expedidos en el marco de los programas especiales.
</t>
    </r>
    <r>
      <rPr>
        <sz val="10"/>
        <rFont val="Adobe Caslon Pro"/>
        <family val="2"/>
      </rPr>
      <t xml:space="preserve"> Causa : La meta trimestral de expedición de documentos en el marco de programas especiales con relación al total de documentos expedidos por las representaciones de México en el exterior fue de 2.35%. Siendo la meta planeada de 2.41%, el avance representa solo el 98% de dicha meta, esto se debio a la reducción en la demanda de pasaportes y matriculas. Efecto: Apoyar a los mexicanos que requieren documentos de viaje e identificación como pasaportes y matrículas que se encuentran en zonas alejadas a la sede consular. Otros Motivos:</t>
    </r>
  </si>
  <si>
    <r>
      <t xml:space="preserve">Porcentaje de pasaportes emitidos a nivel nacional durante el periodo en curso.
</t>
    </r>
    <r>
      <rPr>
        <sz val="10"/>
        <rFont val="Adobe Caslon Pro"/>
        <family val="2"/>
      </rPr>
      <t xml:space="preserve"> Causa : Resulta importante señalar que el año 2012 resultó ser un año atípico en cuanto a la demanda de pasaportes. Efecto: La Dirección General de Delegaciones ha estimado la demanda de pasaportes para el año 2013, conforme a la producción que se ha desarrollado al día de hoy. No existe en consecuencia efecto negativo alguno. Otros Motivos:</t>
    </r>
  </si>
  <si>
    <r>
      <t xml:space="preserve">Porcentaje de legalizaciones emitidas a nivel nacional durante el periodo en curso.
</t>
    </r>
    <r>
      <rPr>
        <sz val="10"/>
        <rFont val="Adobe Caslon Pro"/>
        <family val="2"/>
      </rPr>
      <t xml:space="preserve"> Causa : Debido a que es un servicio que prestan las delegaciones los factores externos no permiten que se pueda determinar con exactitud la meta Efecto: Sin efecto adverso, ya que se brindo el servicio a los solicitantes Otros Motivos:</t>
    </r>
  </si>
</sst>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19" fillId="0" borderId="44" xfId="0" applyNumberFormat="1" applyFon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1"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39"/>
  <sheetViews>
    <sheetView view="pageBreakPreview" topLeftCell="A25" zoomScale="80" zoomScaleNormal="80" zoomScaleSheetLayoutView="80" workbookViewId="0">
      <selection activeCell="B32" sqref="B32:U32"/>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104.2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40</v>
      </c>
      <c r="D11" s="62"/>
      <c r="E11" s="62"/>
      <c r="F11" s="62"/>
      <c r="G11" s="62"/>
      <c r="H11" s="62"/>
      <c r="I11" s="62" t="s">
        <v>41</v>
      </c>
      <c r="J11" s="62"/>
      <c r="K11" s="62"/>
      <c r="L11" s="62" t="s">
        <v>42</v>
      </c>
      <c r="M11" s="62"/>
      <c r="N11" s="62"/>
      <c r="O11" s="62"/>
      <c r="P11" s="63" t="s">
        <v>43</v>
      </c>
      <c r="Q11" s="63" t="s">
        <v>44</v>
      </c>
      <c r="R11" s="63">
        <v>102.76</v>
      </c>
      <c r="S11" s="63" t="s">
        <v>45</v>
      </c>
      <c r="T11" s="63" t="s">
        <v>45</v>
      </c>
      <c r="U11" s="64" t="str">
        <f t="shared" ref="U11:U23" si="0">IF(ISERR(T11/S11*100),"N/A",T11/S11*100)</f>
        <v>N/A</v>
      </c>
    </row>
    <row r="12" spans="1:34" ht="75" customHeight="1" thickTop="1">
      <c r="A12" s="60"/>
      <c r="B12" s="61" t="s">
        <v>46</v>
      </c>
      <c r="C12" s="62" t="s">
        <v>47</v>
      </c>
      <c r="D12" s="62"/>
      <c r="E12" s="62"/>
      <c r="F12" s="62"/>
      <c r="G12" s="62"/>
      <c r="H12" s="62"/>
      <c r="I12" s="62" t="s">
        <v>48</v>
      </c>
      <c r="J12" s="62"/>
      <c r="K12" s="62"/>
      <c r="L12" s="62" t="s">
        <v>49</v>
      </c>
      <c r="M12" s="62"/>
      <c r="N12" s="62"/>
      <c r="O12" s="62"/>
      <c r="P12" s="63" t="s">
        <v>43</v>
      </c>
      <c r="Q12" s="63" t="s">
        <v>50</v>
      </c>
      <c r="R12" s="63">
        <v>100</v>
      </c>
      <c r="S12" s="63">
        <v>25</v>
      </c>
      <c r="T12" s="63">
        <v>18.600000000000001</v>
      </c>
      <c r="U12" s="64">
        <f t="shared" si="0"/>
        <v>74.400000000000006</v>
      </c>
    </row>
    <row r="13" spans="1:34" ht="75" customHeight="1" thickBot="1">
      <c r="A13" s="60"/>
      <c r="B13" s="65" t="s">
        <v>51</v>
      </c>
      <c r="C13" s="66" t="s">
        <v>51</v>
      </c>
      <c r="D13" s="66"/>
      <c r="E13" s="66"/>
      <c r="F13" s="66"/>
      <c r="G13" s="66"/>
      <c r="H13" s="66"/>
      <c r="I13" s="66" t="s">
        <v>52</v>
      </c>
      <c r="J13" s="66"/>
      <c r="K13" s="66"/>
      <c r="L13" s="66" t="s">
        <v>53</v>
      </c>
      <c r="M13" s="66"/>
      <c r="N13" s="66"/>
      <c r="O13" s="66"/>
      <c r="P13" s="67" t="s">
        <v>43</v>
      </c>
      <c r="Q13" s="67" t="s">
        <v>50</v>
      </c>
      <c r="R13" s="67">
        <v>100</v>
      </c>
      <c r="S13" s="67">
        <v>25</v>
      </c>
      <c r="T13" s="67">
        <v>22.3</v>
      </c>
      <c r="U13" s="68">
        <f t="shared" si="0"/>
        <v>89.2</v>
      </c>
    </row>
    <row r="14" spans="1:34" ht="75" customHeight="1" thickTop="1">
      <c r="A14" s="60"/>
      <c r="B14" s="61" t="s">
        <v>54</v>
      </c>
      <c r="C14" s="62" t="s">
        <v>55</v>
      </c>
      <c r="D14" s="62"/>
      <c r="E14" s="62"/>
      <c r="F14" s="62"/>
      <c r="G14" s="62"/>
      <c r="H14" s="62"/>
      <c r="I14" s="62" t="s">
        <v>56</v>
      </c>
      <c r="J14" s="62"/>
      <c r="K14" s="62"/>
      <c r="L14" s="62" t="s">
        <v>57</v>
      </c>
      <c r="M14" s="62"/>
      <c r="N14" s="62"/>
      <c r="O14" s="62"/>
      <c r="P14" s="63" t="s">
        <v>43</v>
      </c>
      <c r="Q14" s="63" t="s">
        <v>58</v>
      </c>
      <c r="R14" s="63">
        <v>104.02</v>
      </c>
      <c r="S14" s="63" t="s">
        <v>45</v>
      </c>
      <c r="T14" s="63" t="s">
        <v>45</v>
      </c>
      <c r="U14" s="64" t="str">
        <f t="shared" si="0"/>
        <v>N/A</v>
      </c>
    </row>
    <row r="15" spans="1:34" ht="75" customHeight="1">
      <c r="A15" s="60"/>
      <c r="B15" s="65" t="s">
        <v>51</v>
      </c>
      <c r="C15" s="66" t="s">
        <v>51</v>
      </c>
      <c r="D15" s="66"/>
      <c r="E15" s="66"/>
      <c r="F15" s="66"/>
      <c r="G15" s="66"/>
      <c r="H15" s="66"/>
      <c r="I15" s="66" t="s">
        <v>59</v>
      </c>
      <c r="J15" s="66"/>
      <c r="K15" s="66"/>
      <c r="L15" s="66" t="s">
        <v>60</v>
      </c>
      <c r="M15" s="66"/>
      <c r="N15" s="66"/>
      <c r="O15" s="66"/>
      <c r="P15" s="67" t="s">
        <v>43</v>
      </c>
      <c r="Q15" s="67" t="s">
        <v>58</v>
      </c>
      <c r="R15" s="67">
        <v>101.93</v>
      </c>
      <c r="S15" s="67" t="s">
        <v>45</v>
      </c>
      <c r="T15" s="67" t="s">
        <v>45</v>
      </c>
      <c r="U15" s="68" t="str">
        <f t="shared" si="0"/>
        <v>N/A</v>
      </c>
    </row>
    <row r="16" spans="1:34" ht="75" customHeight="1" thickBot="1">
      <c r="A16" s="60"/>
      <c r="B16" s="65" t="s">
        <v>51</v>
      </c>
      <c r="C16" s="66" t="s">
        <v>61</v>
      </c>
      <c r="D16" s="66"/>
      <c r="E16" s="66"/>
      <c r="F16" s="66"/>
      <c r="G16" s="66"/>
      <c r="H16" s="66"/>
      <c r="I16" s="66" t="s">
        <v>62</v>
      </c>
      <c r="J16" s="66"/>
      <c r="K16" s="66"/>
      <c r="L16" s="66" t="s">
        <v>63</v>
      </c>
      <c r="M16" s="66"/>
      <c r="N16" s="66"/>
      <c r="O16" s="66"/>
      <c r="P16" s="67" t="s">
        <v>43</v>
      </c>
      <c r="Q16" s="67" t="s">
        <v>64</v>
      </c>
      <c r="R16" s="67">
        <v>115.34</v>
      </c>
      <c r="S16" s="67" t="s">
        <v>45</v>
      </c>
      <c r="T16" s="67" t="s">
        <v>45</v>
      </c>
      <c r="U16" s="68" t="str">
        <f t="shared" si="0"/>
        <v>N/A</v>
      </c>
    </row>
    <row r="17" spans="1:22" ht="75" customHeight="1" thickTop="1">
      <c r="A17" s="60"/>
      <c r="B17" s="61" t="s">
        <v>65</v>
      </c>
      <c r="C17" s="62" t="s">
        <v>66</v>
      </c>
      <c r="D17" s="62"/>
      <c r="E17" s="62"/>
      <c r="F17" s="62"/>
      <c r="G17" s="62"/>
      <c r="H17" s="62"/>
      <c r="I17" s="62" t="s">
        <v>67</v>
      </c>
      <c r="J17" s="62"/>
      <c r="K17" s="62"/>
      <c r="L17" s="62" t="s">
        <v>68</v>
      </c>
      <c r="M17" s="62"/>
      <c r="N17" s="62"/>
      <c r="O17" s="62"/>
      <c r="P17" s="63" t="s">
        <v>43</v>
      </c>
      <c r="Q17" s="63" t="s">
        <v>69</v>
      </c>
      <c r="R17" s="63">
        <v>104.88</v>
      </c>
      <c r="S17" s="63">
        <v>26.22</v>
      </c>
      <c r="T17" s="63">
        <v>21.66</v>
      </c>
      <c r="U17" s="64">
        <f t="shared" si="0"/>
        <v>82.608695652173907</v>
      </c>
    </row>
    <row r="18" spans="1:22" ht="75" customHeight="1">
      <c r="A18" s="60"/>
      <c r="B18" s="65" t="s">
        <v>51</v>
      </c>
      <c r="C18" s="66" t="s">
        <v>51</v>
      </c>
      <c r="D18" s="66"/>
      <c r="E18" s="66"/>
      <c r="F18" s="66"/>
      <c r="G18" s="66"/>
      <c r="H18" s="66"/>
      <c r="I18" s="66" t="s">
        <v>70</v>
      </c>
      <c r="J18" s="66"/>
      <c r="K18" s="66"/>
      <c r="L18" s="66" t="s">
        <v>71</v>
      </c>
      <c r="M18" s="66"/>
      <c r="N18" s="66"/>
      <c r="O18" s="66"/>
      <c r="P18" s="67" t="s">
        <v>43</v>
      </c>
      <c r="Q18" s="67" t="s">
        <v>69</v>
      </c>
      <c r="R18" s="67">
        <v>103.66</v>
      </c>
      <c r="S18" s="67">
        <v>25.91</v>
      </c>
      <c r="T18" s="67">
        <v>23.09</v>
      </c>
      <c r="U18" s="68">
        <f t="shared" si="0"/>
        <v>89.116171362408338</v>
      </c>
    </row>
    <row r="19" spans="1:22" ht="75" customHeight="1">
      <c r="A19" s="60"/>
      <c r="B19" s="65" t="s">
        <v>51</v>
      </c>
      <c r="C19" s="66" t="s">
        <v>72</v>
      </c>
      <c r="D19" s="66"/>
      <c r="E19" s="66"/>
      <c r="F19" s="66"/>
      <c r="G19" s="66"/>
      <c r="H19" s="66"/>
      <c r="I19" s="66" t="s">
        <v>73</v>
      </c>
      <c r="J19" s="66"/>
      <c r="K19" s="66"/>
      <c r="L19" s="66" t="s">
        <v>74</v>
      </c>
      <c r="M19" s="66"/>
      <c r="N19" s="66"/>
      <c r="O19" s="66"/>
      <c r="P19" s="67" t="s">
        <v>75</v>
      </c>
      <c r="Q19" s="67" t="s">
        <v>69</v>
      </c>
      <c r="R19" s="69">
        <v>1500</v>
      </c>
      <c r="S19" s="69">
        <v>400</v>
      </c>
      <c r="T19" s="69">
        <v>386</v>
      </c>
      <c r="U19" s="68">
        <f t="shared" si="0"/>
        <v>96.5</v>
      </c>
    </row>
    <row r="20" spans="1:22" ht="75" customHeight="1">
      <c r="A20" s="60"/>
      <c r="B20" s="65" t="s">
        <v>51</v>
      </c>
      <c r="C20" s="66" t="s">
        <v>51</v>
      </c>
      <c r="D20" s="66"/>
      <c r="E20" s="66"/>
      <c r="F20" s="66"/>
      <c r="G20" s="66"/>
      <c r="H20" s="66"/>
      <c r="I20" s="66" t="s">
        <v>76</v>
      </c>
      <c r="J20" s="66"/>
      <c r="K20" s="66"/>
      <c r="L20" s="66" t="s">
        <v>77</v>
      </c>
      <c r="M20" s="66"/>
      <c r="N20" s="66"/>
      <c r="O20" s="66"/>
      <c r="P20" s="67" t="s">
        <v>75</v>
      </c>
      <c r="Q20" s="67" t="s">
        <v>69</v>
      </c>
      <c r="R20" s="69">
        <v>2800</v>
      </c>
      <c r="S20" s="69">
        <v>750</v>
      </c>
      <c r="T20" s="69">
        <v>849</v>
      </c>
      <c r="U20" s="68">
        <f t="shared" si="0"/>
        <v>113.19999999999999</v>
      </c>
    </row>
    <row r="21" spans="1:22" ht="75" customHeight="1">
      <c r="A21" s="60"/>
      <c r="B21" s="65" t="s">
        <v>51</v>
      </c>
      <c r="C21" s="66" t="s">
        <v>51</v>
      </c>
      <c r="D21" s="66"/>
      <c r="E21" s="66"/>
      <c r="F21" s="66"/>
      <c r="G21" s="66"/>
      <c r="H21" s="66"/>
      <c r="I21" s="66" t="s">
        <v>78</v>
      </c>
      <c r="J21" s="66"/>
      <c r="K21" s="66"/>
      <c r="L21" s="66" t="s">
        <v>79</v>
      </c>
      <c r="M21" s="66"/>
      <c r="N21" s="66"/>
      <c r="O21" s="66"/>
      <c r="P21" s="67" t="s">
        <v>75</v>
      </c>
      <c r="Q21" s="67" t="s">
        <v>69</v>
      </c>
      <c r="R21" s="69">
        <v>50</v>
      </c>
      <c r="S21" s="69">
        <v>10</v>
      </c>
      <c r="T21" s="69">
        <v>16</v>
      </c>
      <c r="U21" s="68">
        <f t="shared" si="0"/>
        <v>160</v>
      </c>
    </row>
    <row r="22" spans="1:22" ht="75" customHeight="1">
      <c r="A22" s="60"/>
      <c r="B22" s="65" t="s">
        <v>51</v>
      </c>
      <c r="C22" s="66" t="s">
        <v>51</v>
      </c>
      <c r="D22" s="66"/>
      <c r="E22" s="66"/>
      <c r="F22" s="66"/>
      <c r="G22" s="66"/>
      <c r="H22" s="66"/>
      <c r="I22" s="66" t="s">
        <v>80</v>
      </c>
      <c r="J22" s="66"/>
      <c r="K22" s="66"/>
      <c r="L22" s="66" t="s">
        <v>81</v>
      </c>
      <c r="M22" s="66"/>
      <c r="N22" s="66"/>
      <c r="O22" s="66"/>
      <c r="P22" s="67" t="s">
        <v>75</v>
      </c>
      <c r="Q22" s="67" t="s">
        <v>69</v>
      </c>
      <c r="R22" s="69">
        <v>1600</v>
      </c>
      <c r="S22" s="69">
        <v>400</v>
      </c>
      <c r="T22" s="69">
        <v>257</v>
      </c>
      <c r="U22" s="68">
        <f t="shared" si="0"/>
        <v>64.25</v>
      </c>
    </row>
    <row r="23" spans="1:22" ht="75" customHeight="1" thickBot="1">
      <c r="A23" s="60"/>
      <c r="B23" s="65" t="s">
        <v>51</v>
      </c>
      <c r="C23" s="66" t="s">
        <v>51</v>
      </c>
      <c r="D23" s="66"/>
      <c r="E23" s="66"/>
      <c r="F23" s="66"/>
      <c r="G23" s="66"/>
      <c r="H23" s="66"/>
      <c r="I23" s="66" t="s">
        <v>82</v>
      </c>
      <c r="J23" s="66"/>
      <c r="K23" s="66"/>
      <c r="L23" s="66" t="s">
        <v>83</v>
      </c>
      <c r="M23" s="66"/>
      <c r="N23" s="66"/>
      <c r="O23" s="66"/>
      <c r="P23" s="67" t="s">
        <v>84</v>
      </c>
      <c r="Q23" s="67" t="s">
        <v>69</v>
      </c>
      <c r="R23" s="69">
        <v>50</v>
      </c>
      <c r="S23" s="69" t="s">
        <v>45</v>
      </c>
      <c r="T23" s="69">
        <v>0</v>
      </c>
      <c r="U23" s="68" t="str">
        <f t="shared" si="0"/>
        <v>N/A</v>
      </c>
    </row>
    <row r="24" spans="1:22" ht="22.5" customHeight="1" thickTop="1" thickBot="1">
      <c r="B24" s="13" t="s">
        <v>85</v>
      </c>
      <c r="C24" s="14"/>
      <c r="D24" s="14"/>
      <c r="E24" s="14"/>
      <c r="F24" s="14"/>
      <c r="G24" s="14"/>
      <c r="H24" s="15"/>
      <c r="I24" s="15"/>
      <c r="J24" s="15"/>
      <c r="K24" s="15"/>
      <c r="L24" s="15"/>
      <c r="M24" s="15"/>
      <c r="N24" s="15"/>
      <c r="O24" s="15"/>
      <c r="P24" s="15"/>
      <c r="Q24" s="15"/>
      <c r="R24" s="15"/>
      <c r="S24" s="15"/>
      <c r="T24" s="15"/>
      <c r="U24" s="16"/>
      <c r="V24" s="70"/>
    </row>
    <row r="25" spans="1:22" ht="32.25" customHeight="1" thickTop="1">
      <c r="B25" s="71"/>
      <c r="C25" s="72"/>
      <c r="D25" s="72"/>
      <c r="E25" s="72"/>
      <c r="F25" s="72"/>
      <c r="G25" s="72"/>
      <c r="H25" s="73"/>
      <c r="I25" s="73"/>
      <c r="J25" s="73"/>
      <c r="K25" s="73"/>
      <c r="L25" s="73"/>
      <c r="M25" s="73"/>
      <c r="N25" s="73"/>
      <c r="O25" s="73"/>
      <c r="P25" s="74"/>
      <c r="Q25" s="75"/>
      <c r="R25" s="76" t="s">
        <v>86</v>
      </c>
      <c r="S25" s="44" t="s">
        <v>87</v>
      </c>
      <c r="T25" s="76" t="s">
        <v>88</v>
      </c>
      <c r="U25" s="44" t="s">
        <v>89</v>
      </c>
    </row>
    <row r="26" spans="1:22" ht="33.75" customHeight="1" thickBot="1">
      <c r="B26" s="77"/>
      <c r="C26" s="78"/>
      <c r="D26" s="78"/>
      <c r="E26" s="78"/>
      <c r="F26" s="78"/>
      <c r="G26" s="78"/>
      <c r="H26" s="79"/>
      <c r="I26" s="79"/>
      <c r="J26" s="79"/>
      <c r="K26" s="79"/>
      <c r="L26" s="79"/>
      <c r="M26" s="79"/>
      <c r="N26" s="79"/>
      <c r="O26" s="79"/>
      <c r="P26" s="80"/>
      <c r="Q26" s="81"/>
      <c r="R26" s="82" t="s">
        <v>90</v>
      </c>
      <c r="S26" s="81" t="s">
        <v>90</v>
      </c>
      <c r="T26" s="81" t="s">
        <v>90</v>
      </c>
      <c r="U26" s="81" t="s">
        <v>91</v>
      </c>
    </row>
    <row r="27" spans="1:22" ht="13.5" customHeight="1" thickBot="1">
      <c r="B27" s="83" t="s">
        <v>92</v>
      </c>
      <c r="C27" s="84"/>
      <c r="D27" s="84"/>
      <c r="E27" s="85"/>
      <c r="F27" s="85"/>
      <c r="G27" s="85"/>
      <c r="H27" s="86"/>
      <c r="I27" s="86"/>
      <c r="J27" s="86"/>
      <c r="K27" s="86"/>
      <c r="L27" s="86"/>
      <c r="M27" s="86"/>
      <c r="N27" s="86"/>
      <c r="O27" s="86"/>
      <c r="P27" s="87"/>
      <c r="Q27" s="87"/>
      <c r="R27" s="88">
        <f>191.274829</f>
        <v>191.27482900000001</v>
      </c>
      <c r="S27" s="88">
        <f>44.201222</f>
        <v>44.201222000000001</v>
      </c>
      <c r="T27" s="88">
        <f>43.3553512199999</f>
        <v>43.355351219999903</v>
      </c>
      <c r="U27" s="89">
        <f>+IF(ISERR(T27/S27*100),"N/A",T27/S27*100)</f>
        <v>98.086318111295441</v>
      </c>
    </row>
    <row r="28" spans="1:22" ht="13.5" customHeight="1" thickBot="1">
      <c r="B28" s="90" t="s">
        <v>93</v>
      </c>
      <c r="C28" s="91"/>
      <c r="D28" s="91"/>
      <c r="E28" s="92"/>
      <c r="F28" s="92"/>
      <c r="G28" s="92"/>
      <c r="H28" s="93"/>
      <c r="I28" s="93"/>
      <c r="J28" s="93"/>
      <c r="K28" s="93"/>
      <c r="L28" s="93"/>
      <c r="M28" s="93"/>
      <c r="N28" s="93"/>
      <c r="O28" s="93"/>
      <c r="P28" s="94"/>
      <c r="Q28" s="94"/>
      <c r="R28" s="88">
        <f>190.58503664</f>
        <v>190.58503664</v>
      </c>
      <c r="S28" s="88">
        <f>43.43792964</f>
        <v>43.43792964</v>
      </c>
      <c r="T28" s="88">
        <f>43.3553512199999</f>
        <v>43.355351219999903</v>
      </c>
      <c r="U28" s="89">
        <f>+IF(ISERR(T28/S28*100),"N/A",T28/S28*100)</f>
        <v>99.809893287538145</v>
      </c>
    </row>
    <row r="29" spans="1:22" ht="14.85" customHeight="1" thickTop="1" thickBot="1">
      <c r="B29" s="13" t="s">
        <v>94</v>
      </c>
      <c r="C29" s="14"/>
      <c r="D29" s="14"/>
      <c r="E29" s="14"/>
      <c r="F29" s="14"/>
      <c r="G29" s="14"/>
      <c r="H29" s="15"/>
      <c r="I29" s="15"/>
      <c r="J29" s="15"/>
      <c r="K29" s="15"/>
      <c r="L29" s="15"/>
      <c r="M29" s="15"/>
      <c r="N29" s="15"/>
      <c r="O29" s="15"/>
      <c r="P29" s="15"/>
      <c r="Q29" s="15"/>
      <c r="R29" s="15"/>
      <c r="S29" s="15"/>
      <c r="T29" s="15"/>
      <c r="U29" s="16"/>
    </row>
    <row r="30" spans="1:22" ht="44.25" customHeight="1" thickTop="1">
      <c r="B30" s="95" t="s">
        <v>95</v>
      </c>
      <c r="C30" s="97"/>
      <c r="D30" s="97"/>
      <c r="E30" s="97"/>
      <c r="F30" s="97"/>
      <c r="G30" s="97"/>
      <c r="H30" s="97"/>
      <c r="I30" s="97"/>
      <c r="J30" s="97"/>
      <c r="K30" s="97"/>
      <c r="L30" s="97"/>
      <c r="M30" s="97"/>
      <c r="N30" s="97"/>
      <c r="O30" s="97"/>
      <c r="P30" s="97"/>
      <c r="Q30" s="97"/>
      <c r="R30" s="97"/>
      <c r="S30" s="97"/>
      <c r="T30" s="97"/>
      <c r="U30" s="96"/>
    </row>
    <row r="31" spans="1:22" ht="87" customHeight="1">
      <c r="B31" s="98" t="s">
        <v>96</v>
      </c>
      <c r="C31" s="100"/>
      <c r="D31" s="100"/>
      <c r="E31" s="100"/>
      <c r="F31" s="100"/>
      <c r="G31" s="100"/>
      <c r="H31" s="100"/>
      <c r="I31" s="100"/>
      <c r="J31" s="100"/>
      <c r="K31" s="100"/>
      <c r="L31" s="100"/>
      <c r="M31" s="100"/>
      <c r="N31" s="100"/>
      <c r="O31" s="100"/>
      <c r="P31" s="100"/>
      <c r="Q31" s="100"/>
      <c r="R31" s="100"/>
      <c r="S31" s="100"/>
      <c r="T31" s="100"/>
      <c r="U31" s="99"/>
    </row>
    <row r="32" spans="1:22" ht="135.75" customHeight="1">
      <c r="B32" s="98" t="s">
        <v>97</v>
      </c>
      <c r="C32" s="100"/>
      <c r="D32" s="100"/>
      <c r="E32" s="100"/>
      <c r="F32" s="100"/>
      <c r="G32" s="100"/>
      <c r="H32" s="100"/>
      <c r="I32" s="100"/>
      <c r="J32" s="100"/>
      <c r="K32" s="100"/>
      <c r="L32" s="100"/>
      <c r="M32" s="100"/>
      <c r="N32" s="100"/>
      <c r="O32" s="100"/>
      <c r="P32" s="100"/>
      <c r="Q32" s="100"/>
      <c r="R32" s="100"/>
      <c r="S32" s="100"/>
      <c r="T32" s="100"/>
      <c r="U32" s="99"/>
    </row>
    <row r="33" spans="2:21" ht="90.95" customHeight="1">
      <c r="B33" s="98" t="s">
        <v>98</v>
      </c>
      <c r="C33" s="100"/>
      <c r="D33" s="100"/>
      <c r="E33" s="100"/>
      <c r="F33" s="100"/>
      <c r="G33" s="100"/>
      <c r="H33" s="100"/>
      <c r="I33" s="100"/>
      <c r="J33" s="100"/>
      <c r="K33" s="100"/>
      <c r="L33" s="100"/>
      <c r="M33" s="100"/>
      <c r="N33" s="100"/>
      <c r="O33" s="100"/>
      <c r="P33" s="100"/>
      <c r="Q33" s="100"/>
      <c r="R33" s="100"/>
      <c r="S33" s="100"/>
      <c r="T33" s="100"/>
      <c r="U33" s="99"/>
    </row>
    <row r="34" spans="2:21" ht="90.75" customHeight="1">
      <c r="B34" s="98" t="s">
        <v>99</v>
      </c>
      <c r="C34" s="100"/>
      <c r="D34" s="100"/>
      <c r="E34" s="100"/>
      <c r="F34" s="100"/>
      <c r="G34" s="100"/>
      <c r="H34" s="100"/>
      <c r="I34" s="100"/>
      <c r="J34" s="100"/>
      <c r="K34" s="100"/>
      <c r="L34" s="100"/>
      <c r="M34" s="100"/>
      <c r="N34" s="100"/>
      <c r="O34" s="100"/>
      <c r="P34" s="100"/>
      <c r="Q34" s="100"/>
      <c r="R34" s="100"/>
      <c r="S34" s="100"/>
      <c r="T34" s="100"/>
      <c r="U34" s="99"/>
    </row>
    <row r="35" spans="2:21" ht="89.25" customHeight="1">
      <c r="B35" s="98" t="s">
        <v>100</v>
      </c>
      <c r="C35" s="100"/>
      <c r="D35" s="100"/>
      <c r="E35" s="100"/>
      <c r="F35" s="100"/>
      <c r="G35" s="100"/>
      <c r="H35" s="100"/>
      <c r="I35" s="100"/>
      <c r="J35" s="100"/>
      <c r="K35" s="100"/>
      <c r="L35" s="100"/>
      <c r="M35" s="100"/>
      <c r="N35" s="100"/>
      <c r="O35" s="100"/>
      <c r="P35" s="100"/>
      <c r="Q35" s="100"/>
      <c r="R35" s="100"/>
      <c r="S35" s="100"/>
      <c r="T35" s="100"/>
      <c r="U35" s="99"/>
    </row>
    <row r="36" spans="2:21" ht="70.5" customHeight="1">
      <c r="B36" s="98" t="s">
        <v>101</v>
      </c>
      <c r="C36" s="100"/>
      <c r="D36" s="100"/>
      <c r="E36" s="100"/>
      <c r="F36" s="100"/>
      <c r="G36" s="100"/>
      <c r="H36" s="100"/>
      <c r="I36" s="100"/>
      <c r="J36" s="100"/>
      <c r="K36" s="100"/>
      <c r="L36" s="100"/>
      <c r="M36" s="100"/>
      <c r="N36" s="100"/>
      <c r="O36" s="100"/>
      <c r="P36" s="100"/>
      <c r="Q36" s="100"/>
      <c r="R36" s="100"/>
      <c r="S36" s="100"/>
      <c r="T36" s="100"/>
      <c r="U36" s="99"/>
    </row>
    <row r="37" spans="2:21" ht="71.25" customHeight="1">
      <c r="B37" s="98" t="s">
        <v>102</v>
      </c>
      <c r="C37" s="100"/>
      <c r="D37" s="100"/>
      <c r="E37" s="100"/>
      <c r="F37" s="100"/>
      <c r="G37" s="100"/>
      <c r="H37" s="100"/>
      <c r="I37" s="100"/>
      <c r="J37" s="100"/>
      <c r="K37" s="100"/>
      <c r="L37" s="100"/>
      <c r="M37" s="100"/>
      <c r="N37" s="100"/>
      <c r="O37" s="100"/>
      <c r="P37" s="100"/>
      <c r="Q37" s="100"/>
      <c r="R37" s="100"/>
      <c r="S37" s="100"/>
      <c r="T37" s="100"/>
      <c r="U37" s="99"/>
    </row>
    <row r="38" spans="2:21" ht="67.5" customHeight="1">
      <c r="B38" s="98" t="s">
        <v>103</v>
      </c>
      <c r="C38" s="100"/>
      <c r="D38" s="100"/>
      <c r="E38" s="100"/>
      <c r="F38" s="100"/>
      <c r="G38" s="100"/>
      <c r="H38" s="100"/>
      <c r="I38" s="100"/>
      <c r="J38" s="100"/>
      <c r="K38" s="100"/>
      <c r="L38" s="100"/>
      <c r="M38" s="100"/>
      <c r="N38" s="100"/>
      <c r="O38" s="100"/>
      <c r="P38" s="100"/>
      <c r="Q38" s="100"/>
      <c r="R38" s="100"/>
      <c r="S38" s="100"/>
      <c r="T38" s="100"/>
      <c r="U38" s="99"/>
    </row>
    <row r="39" spans="2:21" ht="64.5" customHeight="1" thickBot="1">
      <c r="B39" s="101" t="s">
        <v>104</v>
      </c>
      <c r="C39" s="103"/>
      <c r="D39" s="103"/>
      <c r="E39" s="103"/>
      <c r="F39" s="103"/>
      <c r="G39" s="103"/>
      <c r="H39" s="103"/>
      <c r="I39" s="103"/>
      <c r="J39" s="103"/>
      <c r="K39" s="103"/>
      <c r="L39" s="103"/>
      <c r="M39" s="103"/>
      <c r="N39" s="103"/>
      <c r="O39" s="103"/>
      <c r="P39" s="103"/>
      <c r="Q39" s="103"/>
      <c r="R39" s="103"/>
      <c r="S39" s="103"/>
      <c r="T39" s="103"/>
      <c r="U39" s="102"/>
    </row>
  </sheetData>
  <mergeCells count="72">
    <mergeCell ref="B39:U39"/>
    <mergeCell ref="B33:U33"/>
    <mergeCell ref="B34:U34"/>
    <mergeCell ref="B35:U35"/>
    <mergeCell ref="B36:U36"/>
    <mergeCell ref="B37:U37"/>
    <mergeCell ref="B38:U38"/>
    <mergeCell ref="B31:U31"/>
    <mergeCell ref="B32:U32"/>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33"/>
  <sheetViews>
    <sheetView tabSelected="1" view="pageBreakPreview" zoomScale="80" zoomScaleNormal="80" zoomScaleSheetLayoutView="80" workbookViewId="0">
      <selection activeCell="W12" sqref="W12"/>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105</v>
      </c>
      <c r="D4" s="19" t="s">
        <v>106</v>
      </c>
      <c r="E4" s="19"/>
      <c r="F4" s="19"/>
      <c r="G4" s="19"/>
      <c r="H4" s="19"/>
      <c r="I4" s="20"/>
      <c r="J4" s="21" t="s">
        <v>10</v>
      </c>
      <c r="K4" s="22" t="s">
        <v>11</v>
      </c>
      <c r="L4" s="23" t="s">
        <v>12</v>
      </c>
      <c r="M4" s="23"/>
      <c r="N4" s="23"/>
      <c r="O4" s="23"/>
      <c r="P4" s="21" t="s">
        <v>13</v>
      </c>
      <c r="Q4" s="23" t="s">
        <v>107</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94.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108</v>
      </c>
      <c r="D11" s="62"/>
      <c r="E11" s="62"/>
      <c r="F11" s="62"/>
      <c r="G11" s="62"/>
      <c r="H11" s="62"/>
      <c r="I11" s="62" t="s">
        <v>109</v>
      </c>
      <c r="J11" s="62"/>
      <c r="K11" s="62"/>
      <c r="L11" s="62" t="s">
        <v>110</v>
      </c>
      <c r="M11" s="62"/>
      <c r="N11" s="62"/>
      <c r="O11" s="62"/>
      <c r="P11" s="63" t="s">
        <v>43</v>
      </c>
      <c r="Q11" s="63" t="s">
        <v>44</v>
      </c>
      <c r="R11" s="63">
        <v>93.9</v>
      </c>
      <c r="S11" s="63" t="s">
        <v>45</v>
      </c>
      <c r="T11" s="63" t="s">
        <v>45</v>
      </c>
      <c r="U11" s="64" t="str">
        <f t="shared" ref="U11:U22" si="0">IF(ISERR(T11/S11*100),"N/A",T11/S11*100)</f>
        <v>N/A</v>
      </c>
    </row>
    <row r="12" spans="1:34" ht="75" customHeight="1" thickTop="1" thickBot="1">
      <c r="A12" s="60"/>
      <c r="B12" s="61" t="s">
        <v>46</v>
      </c>
      <c r="C12" s="62" t="s">
        <v>111</v>
      </c>
      <c r="D12" s="62"/>
      <c r="E12" s="62"/>
      <c r="F12" s="62"/>
      <c r="G12" s="62"/>
      <c r="H12" s="62"/>
      <c r="I12" s="62" t="s">
        <v>112</v>
      </c>
      <c r="J12" s="62"/>
      <c r="K12" s="62"/>
      <c r="L12" s="62" t="s">
        <v>113</v>
      </c>
      <c r="M12" s="62"/>
      <c r="N12" s="62"/>
      <c r="O12" s="62"/>
      <c r="P12" s="63" t="s">
        <v>114</v>
      </c>
      <c r="Q12" s="63" t="s">
        <v>44</v>
      </c>
      <c r="R12" s="104">
        <v>5</v>
      </c>
      <c r="S12" s="104" t="s">
        <v>45</v>
      </c>
      <c r="T12" s="104" t="s">
        <v>45</v>
      </c>
      <c r="U12" s="64" t="str">
        <f t="shared" si="0"/>
        <v>N/A</v>
      </c>
    </row>
    <row r="13" spans="1:34" ht="75" customHeight="1" thickTop="1">
      <c r="A13" s="60"/>
      <c r="B13" s="61" t="s">
        <v>54</v>
      </c>
      <c r="C13" s="62" t="s">
        <v>115</v>
      </c>
      <c r="D13" s="62"/>
      <c r="E13" s="62"/>
      <c r="F13" s="62"/>
      <c r="G13" s="62"/>
      <c r="H13" s="62"/>
      <c r="I13" s="62" t="s">
        <v>116</v>
      </c>
      <c r="J13" s="62"/>
      <c r="K13" s="62"/>
      <c r="L13" s="62" t="s">
        <v>117</v>
      </c>
      <c r="M13" s="62"/>
      <c r="N13" s="62"/>
      <c r="O13" s="62"/>
      <c r="P13" s="63" t="s">
        <v>43</v>
      </c>
      <c r="Q13" s="63" t="s">
        <v>64</v>
      </c>
      <c r="R13" s="63">
        <v>103.45</v>
      </c>
      <c r="S13" s="63" t="s">
        <v>45</v>
      </c>
      <c r="T13" s="63" t="s">
        <v>45</v>
      </c>
      <c r="U13" s="64" t="str">
        <f t="shared" si="0"/>
        <v>N/A</v>
      </c>
    </row>
    <row r="14" spans="1:34" ht="75" customHeight="1">
      <c r="A14" s="60"/>
      <c r="B14" s="65" t="s">
        <v>51</v>
      </c>
      <c r="C14" s="66" t="s">
        <v>118</v>
      </c>
      <c r="D14" s="66"/>
      <c r="E14" s="66"/>
      <c r="F14" s="66"/>
      <c r="G14" s="66"/>
      <c r="H14" s="66"/>
      <c r="I14" s="66" t="s">
        <v>119</v>
      </c>
      <c r="J14" s="66"/>
      <c r="K14" s="66"/>
      <c r="L14" s="66" t="s">
        <v>120</v>
      </c>
      <c r="M14" s="66"/>
      <c r="N14" s="66"/>
      <c r="O14" s="66"/>
      <c r="P14" s="67" t="s">
        <v>121</v>
      </c>
      <c r="Q14" s="67" t="s">
        <v>122</v>
      </c>
      <c r="R14" s="69">
        <v>4600000</v>
      </c>
      <c r="S14" s="69">
        <v>1150000</v>
      </c>
      <c r="T14" s="69">
        <v>1076045</v>
      </c>
      <c r="U14" s="68">
        <f t="shared" si="0"/>
        <v>93.569130434782608</v>
      </c>
    </row>
    <row r="15" spans="1:34" ht="75" customHeight="1">
      <c r="A15" s="60"/>
      <c r="B15" s="65" t="s">
        <v>51</v>
      </c>
      <c r="C15" s="66" t="s">
        <v>123</v>
      </c>
      <c r="D15" s="66"/>
      <c r="E15" s="66"/>
      <c r="F15" s="66"/>
      <c r="G15" s="66"/>
      <c r="H15" s="66"/>
      <c r="I15" s="66" t="s">
        <v>124</v>
      </c>
      <c r="J15" s="66"/>
      <c r="K15" s="66"/>
      <c r="L15" s="66" t="s">
        <v>125</v>
      </c>
      <c r="M15" s="66"/>
      <c r="N15" s="66"/>
      <c r="O15" s="66"/>
      <c r="P15" s="67" t="s">
        <v>126</v>
      </c>
      <c r="Q15" s="67" t="s">
        <v>64</v>
      </c>
      <c r="R15" s="69">
        <v>21</v>
      </c>
      <c r="S15" s="69" t="s">
        <v>45</v>
      </c>
      <c r="T15" s="69" t="s">
        <v>45</v>
      </c>
      <c r="U15" s="68" t="str">
        <f t="shared" si="0"/>
        <v>N/A</v>
      </c>
    </row>
    <row r="16" spans="1:34" ht="75" customHeight="1" thickBot="1">
      <c r="A16" s="60"/>
      <c r="B16" s="65" t="s">
        <v>51</v>
      </c>
      <c r="C16" s="66" t="s">
        <v>127</v>
      </c>
      <c r="D16" s="66"/>
      <c r="E16" s="66"/>
      <c r="F16" s="66"/>
      <c r="G16" s="66"/>
      <c r="H16" s="66"/>
      <c r="I16" s="66" t="s">
        <v>128</v>
      </c>
      <c r="J16" s="66"/>
      <c r="K16" s="66"/>
      <c r="L16" s="66" t="s">
        <v>129</v>
      </c>
      <c r="M16" s="66"/>
      <c r="N16" s="66"/>
      <c r="O16" s="66"/>
      <c r="P16" s="67" t="s">
        <v>130</v>
      </c>
      <c r="Q16" s="67" t="s">
        <v>58</v>
      </c>
      <c r="R16" s="69">
        <v>2322336</v>
      </c>
      <c r="S16" s="69" t="s">
        <v>45</v>
      </c>
      <c r="T16" s="69" t="s">
        <v>45</v>
      </c>
      <c r="U16" s="68" t="str">
        <f t="shared" si="0"/>
        <v>N/A</v>
      </c>
    </row>
    <row r="17" spans="1:22" ht="75" customHeight="1" thickTop="1">
      <c r="A17" s="60"/>
      <c r="B17" s="61" t="s">
        <v>65</v>
      </c>
      <c r="C17" s="62" t="s">
        <v>131</v>
      </c>
      <c r="D17" s="62"/>
      <c r="E17" s="62"/>
      <c r="F17" s="62"/>
      <c r="G17" s="62"/>
      <c r="H17" s="62"/>
      <c r="I17" s="62" t="s">
        <v>132</v>
      </c>
      <c r="J17" s="62"/>
      <c r="K17" s="62"/>
      <c r="L17" s="62" t="s">
        <v>133</v>
      </c>
      <c r="M17" s="62"/>
      <c r="N17" s="62"/>
      <c r="O17" s="62"/>
      <c r="P17" s="63" t="s">
        <v>134</v>
      </c>
      <c r="Q17" s="63" t="s">
        <v>64</v>
      </c>
      <c r="R17" s="104">
        <v>5</v>
      </c>
      <c r="S17" s="104" t="s">
        <v>45</v>
      </c>
      <c r="T17" s="104" t="s">
        <v>45</v>
      </c>
      <c r="U17" s="64" t="str">
        <f t="shared" si="0"/>
        <v>N/A</v>
      </c>
    </row>
    <row r="18" spans="1:22" ht="75" customHeight="1">
      <c r="A18" s="60"/>
      <c r="B18" s="65" t="s">
        <v>51</v>
      </c>
      <c r="C18" s="66" t="s">
        <v>135</v>
      </c>
      <c r="D18" s="66"/>
      <c r="E18" s="66"/>
      <c r="F18" s="66"/>
      <c r="G18" s="66"/>
      <c r="H18" s="66"/>
      <c r="I18" s="66" t="s">
        <v>136</v>
      </c>
      <c r="J18" s="66"/>
      <c r="K18" s="66"/>
      <c r="L18" s="66" t="s">
        <v>137</v>
      </c>
      <c r="M18" s="66"/>
      <c r="N18" s="66"/>
      <c r="O18" s="66"/>
      <c r="P18" s="67" t="s">
        <v>43</v>
      </c>
      <c r="Q18" s="67" t="s">
        <v>122</v>
      </c>
      <c r="R18" s="67">
        <v>9.64</v>
      </c>
      <c r="S18" s="67">
        <v>2.41</v>
      </c>
      <c r="T18" s="67">
        <v>2.25</v>
      </c>
      <c r="U18" s="68">
        <f t="shared" si="0"/>
        <v>93.360995850622402</v>
      </c>
    </row>
    <row r="19" spans="1:22" ht="75" customHeight="1">
      <c r="A19" s="60"/>
      <c r="B19" s="65" t="s">
        <v>51</v>
      </c>
      <c r="C19" s="66" t="s">
        <v>138</v>
      </c>
      <c r="D19" s="66"/>
      <c r="E19" s="66"/>
      <c r="F19" s="66"/>
      <c r="G19" s="66"/>
      <c r="H19" s="66"/>
      <c r="I19" s="66" t="s">
        <v>139</v>
      </c>
      <c r="J19" s="66"/>
      <c r="K19" s="66"/>
      <c r="L19" s="66" t="s">
        <v>140</v>
      </c>
      <c r="M19" s="66"/>
      <c r="N19" s="66"/>
      <c r="O19" s="66"/>
      <c r="P19" s="67" t="s">
        <v>141</v>
      </c>
      <c r="Q19" s="67" t="s">
        <v>64</v>
      </c>
      <c r="R19" s="69">
        <v>3</v>
      </c>
      <c r="S19" s="69" t="s">
        <v>45</v>
      </c>
      <c r="T19" s="69" t="s">
        <v>45</v>
      </c>
      <c r="U19" s="68" t="str">
        <f t="shared" si="0"/>
        <v>N/A</v>
      </c>
    </row>
    <row r="20" spans="1:22" ht="75" customHeight="1">
      <c r="A20" s="60"/>
      <c r="B20" s="65" t="s">
        <v>51</v>
      </c>
      <c r="C20" s="66" t="s">
        <v>142</v>
      </c>
      <c r="D20" s="66"/>
      <c r="E20" s="66"/>
      <c r="F20" s="66"/>
      <c r="G20" s="66"/>
      <c r="H20" s="66"/>
      <c r="I20" s="66" t="s">
        <v>143</v>
      </c>
      <c r="J20" s="66"/>
      <c r="K20" s="66"/>
      <c r="L20" s="66" t="s">
        <v>144</v>
      </c>
      <c r="M20" s="66"/>
      <c r="N20" s="66"/>
      <c r="O20" s="66"/>
      <c r="P20" s="67" t="s">
        <v>43</v>
      </c>
      <c r="Q20" s="67" t="s">
        <v>58</v>
      </c>
      <c r="R20" s="67">
        <v>51.54</v>
      </c>
      <c r="S20" s="67" t="s">
        <v>45</v>
      </c>
      <c r="T20" s="67" t="s">
        <v>45</v>
      </c>
      <c r="U20" s="68" t="str">
        <f t="shared" si="0"/>
        <v>N/A</v>
      </c>
    </row>
    <row r="21" spans="1:22" ht="75" customHeight="1">
      <c r="A21" s="60"/>
      <c r="B21" s="65" t="s">
        <v>51</v>
      </c>
      <c r="C21" s="66" t="s">
        <v>145</v>
      </c>
      <c r="D21" s="66"/>
      <c r="E21" s="66"/>
      <c r="F21" s="66"/>
      <c r="G21" s="66"/>
      <c r="H21" s="66"/>
      <c r="I21" s="66" t="s">
        <v>146</v>
      </c>
      <c r="J21" s="66"/>
      <c r="K21" s="66"/>
      <c r="L21" s="66" t="s">
        <v>147</v>
      </c>
      <c r="M21" s="66"/>
      <c r="N21" s="66"/>
      <c r="O21" s="66"/>
      <c r="P21" s="67" t="s">
        <v>43</v>
      </c>
      <c r="Q21" s="67" t="s">
        <v>69</v>
      </c>
      <c r="R21" s="67">
        <v>94.87</v>
      </c>
      <c r="S21" s="67">
        <v>26.61</v>
      </c>
      <c r="T21" s="67">
        <v>23.6</v>
      </c>
      <c r="U21" s="68">
        <f t="shared" si="0"/>
        <v>88.688462983840665</v>
      </c>
    </row>
    <row r="22" spans="1:22" ht="75" customHeight="1" thickBot="1">
      <c r="A22" s="60"/>
      <c r="B22" s="65" t="s">
        <v>51</v>
      </c>
      <c r="C22" s="66" t="s">
        <v>148</v>
      </c>
      <c r="D22" s="66"/>
      <c r="E22" s="66"/>
      <c r="F22" s="66"/>
      <c r="G22" s="66"/>
      <c r="H22" s="66"/>
      <c r="I22" s="66" t="s">
        <v>149</v>
      </c>
      <c r="J22" s="66"/>
      <c r="K22" s="66"/>
      <c r="L22" s="66" t="s">
        <v>150</v>
      </c>
      <c r="M22" s="66"/>
      <c r="N22" s="66"/>
      <c r="O22" s="66"/>
      <c r="P22" s="67" t="s">
        <v>43</v>
      </c>
      <c r="Q22" s="67" t="s">
        <v>69</v>
      </c>
      <c r="R22" s="67">
        <v>101.12</v>
      </c>
      <c r="S22" s="67">
        <v>25.58</v>
      </c>
      <c r="T22" s="67">
        <v>22.55</v>
      </c>
      <c r="U22" s="68">
        <f t="shared" si="0"/>
        <v>88.154808444096957</v>
      </c>
    </row>
    <row r="23" spans="1:22" ht="22.5" customHeight="1" thickTop="1" thickBot="1">
      <c r="B23" s="13" t="s">
        <v>85</v>
      </c>
      <c r="C23" s="14"/>
      <c r="D23" s="14"/>
      <c r="E23" s="14"/>
      <c r="F23" s="14"/>
      <c r="G23" s="14"/>
      <c r="H23" s="15"/>
      <c r="I23" s="15"/>
      <c r="J23" s="15"/>
      <c r="K23" s="15"/>
      <c r="L23" s="15"/>
      <c r="M23" s="15"/>
      <c r="N23" s="15"/>
      <c r="O23" s="15"/>
      <c r="P23" s="15"/>
      <c r="Q23" s="15"/>
      <c r="R23" s="15"/>
      <c r="S23" s="15"/>
      <c r="T23" s="15"/>
      <c r="U23" s="16"/>
      <c r="V23" s="70"/>
    </row>
    <row r="24" spans="1:22" ht="33" customHeight="1" thickTop="1">
      <c r="B24" s="71"/>
      <c r="C24" s="72"/>
      <c r="D24" s="72"/>
      <c r="E24" s="72"/>
      <c r="F24" s="72"/>
      <c r="G24" s="72"/>
      <c r="H24" s="73"/>
      <c r="I24" s="73"/>
      <c r="J24" s="73"/>
      <c r="K24" s="73"/>
      <c r="L24" s="73"/>
      <c r="M24" s="73"/>
      <c r="N24" s="73"/>
      <c r="O24" s="73"/>
      <c r="P24" s="74"/>
      <c r="Q24" s="75"/>
      <c r="R24" s="76" t="s">
        <v>86</v>
      </c>
      <c r="S24" s="44" t="s">
        <v>87</v>
      </c>
      <c r="T24" s="76" t="s">
        <v>88</v>
      </c>
      <c r="U24" s="44" t="s">
        <v>89</v>
      </c>
    </row>
    <row r="25" spans="1:22" ht="33.75" customHeight="1" thickBot="1">
      <c r="B25" s="77"/>
      <c r="C25" s="78"/>
      <c r="D25" s="78"/>
      <c r="E25" s="78"/>
      <c r="F25" s="78"/>
      <c r="G25" s="78"/>
      <c r="H25" s="79"/>
      <c r="I25" s="79"/>
      <c r="J25" s="79"/>
      <c r="K25" s="79"/>
      <c r="L25" s="79"/>
      <c r="M25" s="79"/>
      <c r="N25" s="79"/>
      <c r="O25" s="79"/>
      <c r="P25" s="80"/>
      <c r="Q25" s="81"/>
      <c r="R25" s="82" t="s">
        <v>90</v>
      </c>
      <c r="S25" s="81" t="s">
        <v>90</v>
      </c>
      <c r="T25" s="81" t="s">
        <v>90</v>
      </c>
      <c r="U25" s="81" t="s">
        <v>91</v>
      </c>
    </row>
    <row r="26" spans="1:22" ht="13.5" customHeight="1" thickBot="1">
      <c r="B26" s="83" t="s">
        <v>92</v>
      </c>
      <c r="C26" s="84"/>
      <c r="D26" s="84"/>
      <c r="E26" s="85"/>
      <c r="F26" s="85"/>
      <c r="G26" s="85"/>
      <c r="H26" s="86"/>
      <c r="I26" s="86"/>
      <c r="J26" s="86"/>
      <c r="K26" s="86"/>
      <c r="L26" s="86"/>
      <c r="M26" s="86"/>
      <c r="N26" s="86"/>
      <c r="O26" s="86"/>
      <c r="P26" s="87"/>
      <c r="Q26" s="87"/>
      <c r="R26" s="88">
        <f>127.835551</f>
        <v>127.835551</v>
      </c>
      <c r="S26" s="88">
        <f>26.512726</f>
        <v>26.512726000000001</v>
      </c>
      <c r="T26" s="88">
        <f>44.45359102</f>
        <v>44.453591019999998</v>
      </c>
      <c r="U26" s="89">
        <f>+IF(ISERR(T26/S26*100),"N/A",T26/S26*100)</f>
        <v>167.66888104980225</v>
      </c>
    </row>
    <row r="27" spans="1:22" ht="13.5" customHeight="1" thickBot="1">
      <c r="B27" s="90" t="s">
        <v>93</v>
      </c>
      <c r="C27" s="91"/>
      <c r="D27" s="91"/>
      <c r="E27" s="92"/>
      <c r="F27" s="92"/>
      <c r="G27" s="92"/>
      <c r="H27" s="93"/>
      <c r="I27" s="93"/>
      <c r="J27" s="93"/>
      <c r="K27" s="93"/>
      <c r="L27" s="93"/>
      <c r="M27" s="93"/>
      <c r="N27" s="93"/>
      <c r="O27" s="93"/>
      <c r="P27" s="94"/>
      <c r="Q27" s="94"/>
      <c r="R27" s="88">
        <f>158.12992376</f>
        <v>158.12992376</v>
      </c>
      <c r="S27" s="88">
        <f>45.00709876</f>
        <v>45.007098759999998</v>
      </c>
      <c r="T27" s="88">
        <f>44.45359102</f>
        <v>44.453591019999998</v>
      </c>
      <c r="U27" s="89">
        <f>+IF(ISERR(T27/S27*100),"N/A",T27/S27*100)</f>
        <v>98.770176804882325</v>
      </c>
    </row>
    <row r="28" spans="1:22" ht="14.85" customHeight="1" thickTop="1" thickBot="1">
      <c r="B28" s="13" t="s">
        <v>94</v>
      </c>
      <c r="C28" s="14"/>
      <c r="D28" s="14"/>
      <c r="E28" s="14"/>
      <c r="F28" s="14"/>
      <c r="G28" s="14"/>
      <c r="H28" s="15"/>
      <c r="I28" s="15"/>
      <c r="J28" s="15"/>
      <c r="K28" s="15"/>
      <c r="L28" s="15"/>
      <c r="M28" s="15"/>
      <c r="N28" s="15"/>
      <c r="O28" s="15"/>
      <c r="P28" s="15"/>
      <c r="Q28" s="15"/>
      <c r="R28" s="15"/>
      <c r="S28" s="15"/>
      <c r="T28" s="15"/>
      <c r="U28" s="16"/>
    </row>
    <row r="29" spans="1:22" ht="44.25" customHeight="1" thickTop="1">
      <c r="B29" s="95" t="s">
        <v>95</v>
      </c>
      <c r="C29" s="97"/>
      <c r="D29" s="97"/>
      <c r="E29" s="97"/>
      <c r="F29" s="97"/>
      <c r="G29" s="97"/>
      <c r="H29" s="97"/>
      <c r="I29" s="97"/>
      <c r="J29" s="97"/>
      <c r="K29" s="97"/>
      <c r="L29" s="97"/>
      <c r="M29" s="97"/>
      <c r="N29" s="97"/>
      <c r="O29" s="97"/>
      <c r="P29" s="97"/>
      <c r="Q29" s="97"/>
      <c r="R29" s="97"/>
      <c r="S29" s="97"/>
      <c r="T29" s="97"/>
      <c r="U29" s="96"/>
    </row>
    <row r="30" spans="1:22" ht="57.75" customHeight="1">
      <c r="B30" s="98" t="s">
        <v>151</v>
      </c>
      <c r="C30" s="100"/>
      <c r="D30" s="100"/>
      <c r="E30" s="100"/>
      <c r="F30" s="100"/>
      <c r="G30" s="100"/>
      <c r="H30" s="100"/>
      <c r="I30" s="100"/>
      <c r="J30" s="100"/>
      <c r="K30" s="100"/>
      <c r="L30" s="100"/>
      <c r="M30" s="100"/>
      <c r="N30" s="100"/>
      <c r="O30" s="100"/>
      <c r="P30" s="100"/>
      <c r="Q30" s="100"/>
      <c r="R30" s="100"/>
      <c r="S30" s="100"/>
      <c r="T30" s="100"/>
      <c r="U30" s="99"/>
    </row>
    <row r="31" spans="1:22" ht="75" customHeight="1">
      <c r="B31" s="98" t="s">
        <v>152</v>
      </c>
      <c r="C31" s="100"/>
      <c r="D31" s="100"/>
      <c r="E31" s="100"/>
      <c r="F31" s="100"/>
      <c r="G31" s="100"/>
      <c r="H31" s="100"/>
      <c r="I31" s="100"/>
      <c r="J31" s="100"/>
      <c r="K31" s="100"/>
      <c r="L31" s="100"/>
      <c r="M31" s="100"/>
      <c r="N31" s="100"/>
      <c r="O31" s="100"/>
      <c r="P31" s="100"/>
      <c r="Q31" s="100"/>
      <c r="R31" s="100"/>
      <c r="S31" s="100"/>
      <c r="T31" s="100"/>
      <c r="U31" s="99"/>
    </row>
    <row r="32" spans="1:22" ht="61.5" customHeight="1">
      <c r="B32" s="98" t="s">
        <v>153</v>
      </c>
      <c r="C32" s="100"/>
      <c r="D32" s="100"/>
      <c r="E32" s="100"/>
      <c r="F32" s="100"/>
      <c r="G32" s="100"/>
      <c r="H32" s="100"/>
      <c r="I32" s="100"/>
      <c r="J32" s="100"/>
      <c r="K32" s="100"/>
      <c r="L32" s="100"/>
      <c r="M32" s="100"/>
      <c r="N32" s="100"/>
      <c r="O32" s="100"/>
      <c r="P32" s="100"/>
      <c r="Q32" s="100"/>
      <c r="R32" s="100"/>
      <c r="S32" s="100"/>
      <c r="T32" s="100"/>
      <c r="U32" s="99"/>
    </row>
    <row r="33" spans="2:21" ht="43.5" customHeight="1" thickBot="1">
      <c r="B33" s="101" t="s">
        <v>154</v>
      </c>
      <c r="C33" s="103"/>
      <c r="D33" s="103"/>
      <c r="E33" s="103"/>
      <c r="F33" s="103"/>
      <c r="G33" s="103"/>
      <c r="H33" s="103"/>
      <c r="I33" s="103"/>
      <c r="J33" s="103"/>
      <c r="K33" s="103"/>
      <c r="L33" s="103"/>
      <c r="M33" s="103"/>
      <c r="N33" s="103"/>
      <c r="O33" s="103"/>
      <c r="P33" s="103"/>
      <c r="Q33" s="103"/>
      <c r="R33" s="103"/>
      <c r="S33" s="103"/>
      <c r="T33" s="103"/>
      <c r="U33" s="102"/>
    </row>
  </sheetData>
  <mergeCells count="64">
    <mergeCell ref="B32:U32"/>
    <mergeCell ref="B33:U33"/>
    <mergeCell ref="B30:U30"/>
    <mergeCell ref="B31:U31"/>
    <mergeCell ref="B26:D26"/>
    <mergeCell ref="B27:D27"/>
    <mergeCell ref="B29:U29"/>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5 E002</vt:lpstr>
      <vt:lpstr>5 E003</vt:lpstr>
      <vt:lpstr>'5 E002'!Área_de_impresión</vt:lpstr>
      <vt:lpstr>'5 E003'!Área_de_impresión</vt:lpstr>
      <vt:lpstr>Portada!Área_de_impresión</vt:lpstr>
      <vt:lpstr>'5 E002'!Títulos_a_imprimir</vt:lpstr>
      <vt:lpstr>'5 E003'!Títulos_a_imprimir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2013-05-02T20:12:45Z</dcterms:modified>
</cp:coreProperties>
</file>